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/>
  <c r="AC18" s="1"/>
  <c r="AA18"/>
  <c r="AD18" l="1"/>
  <c r="AC19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<sst xmlns="http://schemas.openxmlformats.org/spreadsheetml/2006/main" count="85" uniqueCount="81">
  <si>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</si>
  <si>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</si>
  <si>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</si>
  <si>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</si>
  <si>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</si>
  <si>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</si>
  <si>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</si>
  <si>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</si>
  <si>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</si>
  <si>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</si>
  <si>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</si>
  <si>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</si>
  <si>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</si>
  <si>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</si>
  <si>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</si>
  <si>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</si>
  <si>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</si>
  <si>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</si>
  <si>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</si>
  <si>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</si>
  <si>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</si>
  <si>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</si>
  <si>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</si>
  <si>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</si>
  <si>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</si>
  <si>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</si>
  <si>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</si>
  <si>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</si>
  <si>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</si>
  <si>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</si>
  <si>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</si>
  <si>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</si>
  <si>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</si>
  <si>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</si>
  <si>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</si>
  <si>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</si>
  <si>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</si>
  <si>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</si>
  <si>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</si>
  <si>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</si>
  <si>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</si>
  <si>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</si>
  <si>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</si>
  <si>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</si>
  <si>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</si>
  <si>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</si>
  <si>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</si>
  <si>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</si>
  <si>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</si>
  <si>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</si>
  <si>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</si>
  <si>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</si>
  <si>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</si>
  <si>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</si>
  <si>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</si>
  <si>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</si>
  <si>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</si>
  <si>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</si>
  <si>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</si>
  <si>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</si>
  <si>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</si>
  <si>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</si>
  <si>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</si>
  <si>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</si>
  <si>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</si>
  <si>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</si>
  <si>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ООО "Самарские коммунальные системы" Насосно-фильтровальная станция №2 Студеный овраг</t>
  </si>
  <si>
    <t>С учетом транспортных затрат</t>
  </si>
  <si>
    <t>Агрегат насосный</t>
  </si>
  <si>
    <t>шт</t>
  </si>
  <si>
    <t>Руководитель подразделения :</t>
  </si>
  <si>
    <t>Начальник НФС-2</t>
  </si>
  <si>
    <t>Черниченков И.В.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</si>
  <si>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</si>
  <si>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</si>
  <si>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Коэффициент вариации цен V (%)           </t>
    </r>
    <r>
      <rPr>
        <i/>
        <sz val="12"/>
        <color indexed="8"/>
        <rFont val="Times New Roman"/>
        <family val="1"/>
        <charset val="204"/>
      </rPr>
      <t xml:space="preserve">        </t>
    </r>
    <r>
      <rPr>
        <i/>
        <sz val="12"/>
        <color rgb="FFFF0000"/>
        <rFont val="Times New Roman"/>
        <family val="1"/>
        <charset val="204"/>
      </rPr>
      <t xml:space="preserve"> (не должен превышать 33%)</t>
    </r>
  </si>
  <si>
    <r>
      <t xml:space="preserve">НМЦ: 
Средняя цена руб. за ед. изм. </t>
    </r>
    <r>
      <rPr>
        <b/>
        <sz val="14"/>
        <color rgb="FFFF0000"/>
        <rFont val="Times New Roman"/>
        <family val="1"/>
        <charset val="204"/>
      </rPr>
      <t xml:space="preserve">без </t>
    </r>
    <r>
      <rPr>
        <b/>
        <sz val="14"/>
        <rFont val="Times New Roman"/>
        <family val="1"/>
        <charset val="204"/>
      </rPr>
      <t xml:space="preserve">НДС </t>
    </r>
  </si>
  <si>
    <r>
      <t xml:space="preserve">Расчет  стоимости согласно НМЦ по формуле,  руб. </t>
    </r>
    <r>
      <rPr>
        <b/>
        <sz val="14"/>
        <color rgb="FFFF0000"/>
        <rFont val="Times New Roman"/>
        <family val="1"/>
        <charset val="204"/>
      </rPr>
      <t xml:space="preserve">без </t>
    </r>
    <r>
      <rPr>
        <b/>
        <sz val="14"/>
        <rFont val="Times New Roman"/>
        <family val="1"/>
        <charset val="204"/>
      </rPr>
      <t>НДС</t>
    </r>
  </si>
  <si>
    <t>Кашкинов И.А.</t>
  </si>
  <si>
    <t>Исполнитель:</t>
  </si>
  <si>
    <t>Инженер УПП НФС-2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</si>
</sst>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2"/>
      <color indexed="8"/>
      <name val="Times New Roman"/>
      <family val="1"/>
      <charset val="204"/>
    </font>
    <font>
      <i/>
      <sz val="12"/>
      <color indexed="8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4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3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3" borderId="0" xfId="0" applyFont="1" applyFill="1" applyAlignment="1">
      <alignment horizontal="center" vertical="center"/>
    </xf>
    <xf numFmtId="0" fontId="8" fillId="0" borderId="0" xfId="0" applyFont="1" applyFill="1" applyAlignment="1">
      <alignment vertical="top"/>
    </xf>
    <xf numFmtId="0" fontId="9" fillId="0" borderId="0" xfId="0" applyFont="1" applyFill="1" applyAlignment="1">
      <alignment vertical="center"/>
    </xf>
    <xf numFmtId="0" fontId="11" fillId="3" borderId="4" xfId="0" applyFont="1" applyFill="1" applyBorder="1" applyAlignment="1">
      <alignment horizontal="center" vertical="center" wrapText="1"/>
    </xf>
    <xf numFmtId="3" fontId="9" fillId="0" borderId="2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0" fontId="9" fillId="0" borderId="0" xfId="0" applyFont="1" applyFill="1" applyAlignment="1">
      <alignment vertical="top"/>
    </xf>
    <xf numFmtId="0" fontId="17" fillId="0" borderId="0" xfId="0" applyFont="1" applyFill="1"/>
    <xf numFmtId="0" fontId="17" fillId="0" borderId="0" xfId="0" applyFont="1" applyFill="1" applyAlignment="1">
      <alignment horizontal="left" vertical="center"/>
    </xf>
    <xf numFmtId="0" fontId="17" fillId="0" borderId="0" xfId="0" applyFont="1" applyFill="1" applyAlignment="1">
      <alignment horizontal="left" wrapText="1"/>
    </xf>
    <xf numFmtId="0" fontId="17" fillId="0" borderId="0" xfId="0" applyFont="1" applyFill="1" applyAlignment="1">
      <alignment horizontal="center" wrapText="1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wrapText="1"/>
    </xf>
    <xf numFmtId="165" fontId="17" fillId="0" borderId="2" xfId="0" applyNumberFormat="1" applyFont="1" applyFill="1" applyBorder="1" applyAlignment="1">
      <alignment horizontal="center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4" fontId="19" fillId="2" borderId="2" xfId="0" applyNumberFormat="1" applyFont="1" applyFill="1" applyBorder="1" applyAlignment="1">
      <alignment horizontal="center" vertical="center" wrapText="1"/>
    </xf>
    <xf numFmtId="167" fontId="17" fillId="0" borderId="2" xfId="0" applyNumberFormat="1" applyFont="1" applyFill="1" applyBorder="1" applyAlignment="1">
      <alignment horizontal="center" vertical="center" wrapText="1"/>
    </xf>
    <xf numFmtId="166" fontId="19" fillId="2" borderId="1" xfId="32" applyNumberFormat="1" applyFont="1" applyFill="1" applyBorder="1" applyAlignment="1">
      <alignment horizontal="center" vertical="center" wrapText="1"/>
    </xf>
    <xf numFmtId="166" fontId="17" fillId="2" borderId="1" xfId="32" applyNumberFormat="1" applyFont="1" applyFill="1" applyBorder="1" applyAlignment="1">
      <alignment horizontal="center" vertical="center" wrapText="1"/>
    </xf>
    <xf numFmtId="3" fontId="17" fillId="0" borderId="1" xfId="0" applyNumberFormat="1" applyFont="1" applyFill="1" applyBorder="1" applyAlignment="1">
      <alignment horizontal="center" vertical="center" wrapText="1"/>
    </xf>
    <xf numFmtId="4" fontId="17" fillId="0" borderId="1" xfId="0" applyNumberFormat="1" applyFont="1" applyFill="1" applyBorder="1" applyAlignment="1">
      <alignment horizontal="right" vertical="center" wrapText="1"/>
    </xf>
    <xf numFmtId="0" fontId="17" fillId="0" borderId="1" xfId="0" applyFont="1" applyFill="1" applyBorder="1" applyAlignment="1">
      <alignment vertical="center"/>
    </xf>
    <xf numFmtId="0" fontId="17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top"/>
    </xf>
    <xf numFmtId="49" fontId="17" fillId="0" borderId="0" xfId="0" applyNumberFormat="1" applyFont="1" applyFill="1" applyAlignment="1">
      <alignment horizontal="left" vertical="top"/>
    </xf>
    <xf numFmtId="0" fontId="17" fillId="0" borderId="0" xfId="0" applyFont="1" applyFill="1" applyAlignment="1">
      <alignment horizontal="left"/>
    </xf>
    <xf numFmtId="0" fontId="10" fillId="0" borderId="0" xfId="0" applyFont="1" applyFill="1"/>
    <xf numFmtId="14" fontId="17" fillId="0" borderId="8" xfId="0" applyNumberFormat="1" applyFont="1" applyFill="1" applyBorder="1" applyAlignment="1">
      <alignment horizontal="center"/>
    </xf>
    <xf numFmtId="0" fontId="17" fillId="0" borderId="0" xfId="0" applyFont="1" applyFill="1" applyBorder="1" applyAlignment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0" fontId="17" fillId="0" borderId="0" xfId="0" applyFont="1" applyFill="1" applyAlignment="1">
      <alignment horizontal="right"/>
    </xf>
    <xf numFmtId="0" fontId="17" fillId="0" borderId="9" xfId="0" applyFont="1" applyFill="1" applyBorder="1" applyAlignment="1">
      <alignment horizontal="center"/>
    </xf>
    <xf numFmtId="0" fontId="17" fillId="0" borderId="0" xfId="0" applyFont="1" applyFill="1" applyAlignment="1">
      <alignment horizontal="center"/>
    </xf>
    <xf numFmtId="0" fontId="9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7" fillId="0" borderId="2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 wrapText="1"/>
    </xf>
    <xf numFmtId="0" fontId="17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17" fillId="0" borderId="8" xfId="0" applyNumberFormat="1" applyFont="1" applyFill="1" applyBorder="1" applyAlignment="1">
      <alignment horizontal="center"/>
    </xf>
    <xf numFmtId="0" fontId="17" fillId="0" borderId="8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17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28</xdr:col>
      <xdr:colOff>1260295</xdr:colOff>
      <xdr:row>18</xdr:row>
      <xdr:rowOff>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U23" sqref="U23"/>
    </sheetView>
  </sheetViews>
  <sheetFormatPr defaultColWidth="8.85546875" defaultRowHeight="12.75"/>
  <cols>
    <col min="1" max="1" width="4.42578125" style="1" customWidth="1"/>
    <col min="2" max="2" width="3.85546875" style="1" customWidth="1"/>
    <col min="3" max="3" width="30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9.28515625" style="1" customWidth="1"/>
    <col min="10" max="10" width="14.42578125" style="1" customWidth="1"/>
    <col min="11" max="11" width="18" style="1" customWidth="1"/>
    <col min="12" max="12" width="18.28515625" style="1" customWidth="1"/>
    <col min="13" max="13" width="18.5703125" style="1" customWidth="1"/>
    <col min="14" max="14" width="19" style="1" customWidth="1"/>
    <col min="15" max="16" width="12.7109375" style="1" customWidth="1"/>
    <col min="17" max="17" width="10.140625" style="1" customWidth="1"/>
    <col min="18" max="18" width="10.42578125" style="1" customWidth="1"/>
    <col min="19" max="19" width="10.7109375" style="1" customWidth="1"/>
    <col min="20" max="20" width="10.28515625" style="1" customWidth="1"/>
    <col min="21" max="21" width="9.85546875" style="1" customWidth="1"/>
    <col min="22" max="22" width="8" style="1" customWidth="1"/>
    <col min="23" max="23" width="8.5703125" style="1" customWidth="1"/>
    <col min="24" max="24" width="9" style="1" customWidth="1"/>
    <col min="25" max="25" width="8" style="1" customWidth="1"/>
    <col min="26" max="26" width="8.7109375" style="1" customWidth="1"/>
    <col min="27" max="27" width="11.140625" style="1" customWidth="1"/>
    <col min="28" max="29" width="19.42578125" style="1" customWidth="1"/>
    <col min="30" max="30" width="10.28515625" style="1" customWidth="1"/>
    <col min="31" max="16384" width="8.85546875" style="1"/>
  </cols>
  <sheetData>
    <row r="1" spans="1:30" ht="18.7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2"/>
      <c r="W1" s="11"/>
      <c r="X1" s="11"/>
      <c r="Y1" s="11"/>
      <c r="Z1" s="11"/>
      <c r="AA1" s="11" t="s">
        <v>62</v>
      </c>
      <c r="AB1" s="11"/>
      <c r="AC1" s="11"/>
      <c r="AD1" s="2"/>
    </row>
    <row r="2" spans="1:30" ht="18.75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2"/>
      <c r="W2" s="11"/>
      <c r="X2" s="11"/>
      <c r="Y2" s="11"/>
      <c r="Z2" s="11"/>
      <c r="AA2" s="11" t="s">
        <v>63</v>
      </c>
      <c r="AB2" s="11"/>
      <c r="AC2" s="11"/>
      <c r="AD2" s="2"/>
    </row>
    <row r="3" spans="1:30" ht="18.7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2"/>
      <c r="W3" s="11"/>
      <c r="X3" s="11"/>
      <c r="Y3" s="11"/>
      <c r="Z3" s="11"/>
      <c r="AA3" s="11" t="s">
        <v>64</v>
      </c>
      <c r="AB3" s="11"/>
      <c r="AC3" s="11"/>
      <c r="AD3" s="2"/>
    </row>
    <row r="4" spans="1:30" ht="16.5" customHeight="1">
      <c r="A4" s="11"/>
      <c r="B4" s="11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2"/>
    </row>
    <row r="5" spans="1:30" ht="15.75" customHeight="1">
      <c r="A5" s="11"/>
      <c r="B5" s="11"/>
      <c r="C5" s="13" t="s">
        <v>2</v>
      </c>
      <c r="D5" s="13"/>
      <c r="E5" s="13"/>
      <c r="F5" s="13"/>
      <c r="G5" s="13"/>
      <c r="H5" s="13"/>
      <c r="I5" s="13"/>
      <c r="J5" s="13"/>
      <c r="K5" s="13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1"/>
      <c r="AC5" s="11"/>
      <c r="AD5" s="2"/>
    </row>
    <row r="6" spans="1:30" s="3" customFormat="1" ht="19.5" customHeight="1">
      <c r="A6" s="15"/>
      <c r="B6" s="15"/>
      <c r="C6" s="16" t="s">
        <v>13</v>
      </c>
      <c r="D6" s="60" t="s">
        <v>65</v>
      </c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2"/>
      <c r="AD6" s="6"/>
    </row>
    <row r="7" spans="1:30" s="3" customFormat="1" ht="19.5" customHeight="1">
      <c r="A7" s="15"/>
      <c r="B7" s="15"/>
      <c r="C7" s="16" t="s">
        <v>32</v>
      </c>
      <c r="D7" s="60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2"/>
      <c r="AD7" s="6"/>
    </row>
    <row r="8" spans="1:30" s="3" customFormat="1" ht="19.5" customHeight="1">
      <c r="A8" s="15"/>
      <c r="B8" s="15"/>
      <c r="C8" s="16" t="s">
        <v>24</v>
      </c>
      <c r="D8" s="60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2"/>
      <c r="AD8" s="6"/>
    </row>
    <row r="9" spans="1:30" s="3" customFormat="1" ht="19.5" customHeight="1">
      <c r="A9" s="15"/>
      <c r="B9" s="15"/>
      <c r="C9" s="16" t="s">
        <v>23</v>
      </c>
      <c r="D9" s="60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2"/>
      <c r="AD9" s="6"/>
    </row>
    <row r="10" spans="1:30" s="3" customFormat="1" ht="19.5" customHeight="1">
      <c r="A10" s="15"/>
      <c r="B10" s="15"/>
      <c r="C10" s="16" t="s">
        <v>8</v>
      </c>
      <c r="D10" s="60" t="s">
        <v>68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2"/>
      <c r="AD10" s="6"/>
    </row>
    <row r="11" spans="1:30" s="3" customFormat="1" ht="55.9" customHeight="1">
      <c r="A11" s="15"/>
      <c r="B11" s="15"/>
      <c r="C11" s="16" t="s">
        <v>9</v>
      </c>
      <c r="D11" s="60" t="s">
        <v>66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2"/>
      <c r="AD11" s="6"/>
    </row>
    <row r="12" spans="1:30" s="3" customFormat="1" ht="60.6" customHeight="1">
      <c r="A12" s="15"/>
      <c r="B12" s="15"/>
      <c r="C12" s="16" t="s">
        <v>22</v>
      </c>
      <c r="D12" s="60" t="s">
        <v>67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2"/>
      <c r="AD12" s="6"/>
    </row>
    <row r="13" spans="1:30" ht="16.5" customHeight="1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2"/>
    </row>
    <row r="14" spans="1:30" ht="45" customHeight="1">
      <c r="A14" s="56" t="s">
        <v>5</v>
      </c>
      <c r="B14" s="63" t="s">
        <v>27</v>
      </c>
      <c r="C14" s="56" t="s">
        <v>0</v>
      </c>
      <c r="D14" s="63" t="s">
        <v>3</v>
      </c>
      <c r="E14" s="63" t="s">
        <v>56</v>
      </c>
      <c r="F14" s="56" t="s">
        <v>57</v>
      </c>
      <c r="G14" s="56"/>
      <c r="H14" s="56"/>
      <c r="I14" s="56"/>
      <c r="J14" s="63" t="s">
        <v>73</v>
      </c>
      <c r="K14" s="63" t="s">
        <v>59</v>
      </c>
      <c r="L14" s="51" t="s">
        <v>74</v>
      </c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66" t="s">
        <v>60</v>
      </c>
      <c r="AB14" s="63" t="s">
        <v>76</v>
      </c>
      <c r="AC14" s="63" t="s">
        <v>77</v>
      </c>
      <c r="AD14" s="53" t="s">
        <v>75</v>
      </c>
    </row>
    <row r="15" spans="1:30" ht="28.5" customHeight="1">
      <c r="A15" s="56"/>
      <c r="B15" s="64"/>
      <c r="C15" s="56"/>
      <c r="D15" s="64"/>
      <c r="E15" s="64"/>
      <c r="F15" s="56" t="s">
        <v>21</v>
      </c>
      <c r="G15" s="56" t="s">
        <v>14</v>
      </c>
      <c r="H15" s="56" t="s">
        <v>15</v>
      </c>
      <c r="I15" s="56" t="s">
        <v>28</v>
      </c>
      <c r="J15" s="64"/>
      <c r="K15" s="64"/>
      <c r="L15" s="51" t="s">
        <v>54</v>
      </c>
      <c r="M15" s="52"/>
      <c r="N15" s="52"/>
      <c r="O15" s="52"/>
      <c r="P15" s="52"/>
      <c r="Q15" s="51" t="s">
        <v>58</v>
      </c>
      <c r="R15" s="52"/>
      <c r="S15" s="52"/>
      <c r="T15" s="52"/>
      <c r="U15" s="52"/>
      <c r="V15" s="56" t="s">
        <v>55</v>
      </c>
      <c r="W15" s="56"/>
      <c r="X15" s="56"/>
      <c r="Y15" s="56"/>
      <c r="Z15" s="56"/>
      <c r="AA15" s="67"/>
      <c r="AB15" s="64"/>
      <c r="AC15" s="64"/>
      <c r="AD15" s="54"/>
    </row>
    <row r="16" spans="1:30" ht="197.45" customHeight="1">
      <c r="A16" s="56"/>
      <c r="B16" s="65"/>
      <c r="C16" s="56"/>
      <c r="D16" s="65"/>
      <c r="E16" s="65"/>
      <c r="F16" s="56"/>
      <c r="G16" s="56"/>
      <c r="H16" s="56"/>
      <c r="I16" s="56"/>
      <c r="J16" s="65"/>
      <c r="K16" s="65"/>
      <c r="L16" s="17" t="s">
        <v>10</v>
      </c>
      <c r="M16" s="17" t="s">
        <v>11</v>
      </c>
      <c r="N16" s="17" t="s">
        <v>12</v>
      </c>
      <c r="O16" s="17" t="s">
        <v>33</v>
      </c>
      <c r="P16" s="17" t="s">
        <v>34</v>
      </c>
      <c r="Q16" s="17" t="s">
        <v>16</v>
      </c>
      <c r="R16" s="17" t="s">
        <v>17</v>
      </c>
      <c r="S16" s="17" t="s">
        <v>25</v>
      </c>
      <c r="T16" s="17" t="s">
        <v>35</v>
      </c>
      <c r="U16" s="17" t="s">
        <v>36</v>
      </c>
      <c r="V16" s="17" t="s">
        <v>18</v>
      </c>
      <c r="W16" s="17" t="s">
        <v>19</v>
      </c>
      <c r="X16" s="17" t="s">
        <v>20</v>
      </c>
      <c r="Y16" s="17" t="s">
        <v>37</v>
      </c>
      <c r="Z16" s="17" t="s">
        <v>38</v>
      </c>
      <c r="AA16" s="68"/>
      <c r="AB16" s="65"/>
      <c r="AC16" s="65"/>
      <c r="AD16" s="55"/>
    </row>
    <row r="17" spans="1:30" s="4" customFormat="1" ht="15.75" customHeight="1">
      <c r="A17" s="18">
        <v>1</v>
      </c>
      <c r="B17" s="19">
        <v>2</v>
      </c>
      <c r="C17" s="20">
        <v>3</v>
      </c>
      <c r="D17" s="19">
        <v>4</v>
      </c>
      <c r="E17" s="19">
        <v>5</v>
      </c>
      <c r="F17" s="19">
        <v>6</v>
      </c>
      <c r="G17" s="19">
        <v>7</v>
      </c>
      <c r="H17" s="19">
        <v>8</v>
      </c>
      <c r="I17" s="19">
        <v>9</v>
      </c>
      <c r="J17" s="19">
        <v>10</v>
      </c>
      <c r="K17" s="19">
        <v>11</v>
      </c>
      <c r="L17" s="18" t="s">
        <v>39</v>
      </c>
      <c r="M17" s="18" t="s">
        <v>40</v>
      </c>
      <c r="N17" s="18" t="s">
        <v>41</v>
      </c>
      <c r="O17" s="18" t="s">
        <v>42</v>
      </c>
      <c r="P17" s="18" t="s">
        <v>43</v>
      </c>
      <c r="Q17" s="18" t="s">
        <v>44</v>
      </c>
      <c r="R17" s="18" t="s">
        <v>45</v>
      </c>
      <c r="S17" s="18" t="s">
        <v>46</v>
      </c>
      <c r="T17" s="18" t="s">
        <v>47</v>
      </c>
      <c r="U17" s="18" t="s">
        <v>48</v>
      </c>
      <c r="V17" s="18" t="s">
        <v>49</v>
      </c>
      <c r="W17" s="18" t="s">
        <v>50</v>
      </c>
      <c r="X17" s="18" t="s">
        <v>51</v>
      </c>
      <c r="Y17" s="18" t="s">
        <v>52</v>
      </c>
      <c r="Z17" s="18" t="s">
        <v>53</v>
      </c>
      <c r="AA17" s="21">
        <v>13</v>
      </c>
      <c r="AB17" s="21">
        <v>14</v>
      </c>
      <c r="AC17" s="21">
        <v>15</v>
      </c>
      <c r="AD17" s="7">
        <v>16</v>
      </c>
    </row>
    <row r="18" spans="1:30" ht="34.5" customHeight="1">
      <c r="A18" s="22">
        <v>1</v>
      </c>
      <c r="B18" s="23"/>
      <c r="C18" s="24" t="s">
        <v>68</v>
      </c>
      <c r="D18" s="25" t="s">
        <v>69</v>
      </c>
      <c r="E18" s="26">
        <v>1</v>
      </c>
      <c r="F18" s="27"/>
      <c r="G18" s="26"/>
      <c r="H18" s="28"/>
      <c r="I18" s="28"/>
      <c r="J18" s="25"/>
      <c r="K18" s="26"/>
      <c r="L18" s="29">
        <v>4291666.67</v>
      </c>
      <c r="M18" s="29">
        <v>4446450</v>
      </c>
      <c r="N18" s="29">
        <v>4083333.33</v>
      </c>
      <c r="O18" s="29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1">
        <f>COUNTIF(K18:Z18,"&gt;0")</f>
        <v>3</v>
      </c>
      <c r="AB18" s="32">
        <f>CEILING(SUM(K18:Z18)/COUNTIF(K18:Z18,"&gt;0"),0.01)</f>
        <v>4273816.67</v>
      </c>
      <c r="AC18" s="32">
        <f>AB18*E18</f>
        <v>4273816.67</v>
      </c>
      <c r="AD18" s="8">
        <f>STDEV(K18:Z18)/AB18*100</f>
        <v>4.2635250956428443</v>
      </c>
    </row>
    <row r="19" spans="1:30" ht="24" customHeight="1">
      <c r="A19" s="33"/>
      <c r="B19" s="34"/>
      <c r="C19" s="58" t="s">
        <v>4</v>
      </c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6"/>
      <c r="AC19" s="36">
        <f>SUM(AC18:AC18)</f>
        <v>4273816.67</v>
      </c>
      <c r="AD19" s="9"/>
    </row>
    <row r="20" spans="1:30" ht="13.5" customHeight="1">
      <c r="A20" s="11"/>
      <c r="B20" s="11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8"/>
      <c r="AC20" s="11"/>
      <c r="AD20" s="2"/>
    </row>
    <row r="21" spans="1:30" s="5" customFormat="1" ht="13.5" customHeight="1">
      <c r="A21" s="39"/>
      <c r="B21" s="39"/>
      <c r="C21" s="39" t="s">
        <v>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10"/>
    </row>
    <row r="22" spans="1:30" s="5" customFormat="1" ht="15" customHeight="1">
      <c r="A22" s="39"/>
      <c r="B22" s="39"/>
      <c r="C22" s="40" t="s">
        <v>29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10"/>
    </row>
    <row r="23" spans="1:30" s="5" customFormat="1" ht="15" customHeight="1">
      <c r="A23" s="39"/>
      <c r="B23" s="39"/>
      <c r="C23" s="40" t="s">
        <v>30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10"/>
    </row>
    <row r="24" spans="1:30" s="5" customFormat="1" ht="15" customHeight="1">
      <c r="A24" s="39"/>
      <c r="B24" s="39"/>
      <c r="C24" s="40" t="s">
        <v>31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10"/>
    </row>
    <row r="25" spans="1:30" ht="13.5" customHeight="1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4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"/>
    </row>
    <row r="26" spans="1:30" s="2" customFormat="1" ht="13.5" customHeight="1">
      <c r="A26" s="11"/>
      <c r="B26" s="11"/>
      <c r="C26" s="42" t="s">
        <v>79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0" s="2" customFormat="1" ht="13.5" customHeight="1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0" s="2" customFormat="1" ht="21" customHeight="1">
      <c r="A28" s="11"/>
      <c r="B28" s="11"/>
      <c r="C28" s="43"/>
      <c r="D28" s="44"/>
      <c r="E28" s="44"/>
      <c r="F28" s="70" t="s">
        <v>80</v>
      </c>
      <c r="G28" s="70"/>
      <c r="H28" s="70"/>
      <c r="I28" s="70"/>
      <c r="J28" s="70"/>
      <c r="K28" s="45"/>
      <c r="L28" s="70"/>
      <c r="M28" s="70"/>
      <c r="N28" s="70"/>
      <c r="O28" s="46"/>
      <c r="P28" s="46"/>
      <c r="Q28" s="11"/>
      <c r="R28" s="11"/>
      <c r="S28" s="11"/>
      <c r="T28" s="11"/>
      <c r="U28" s="11"/>
      <c r="V28" s="69" t="s">
        <v>72</v>
      </c>
      <c r="W28" s="70"/>
      <c r="X28" s="70"/>
      <c r="Y28" s="70"/>
      <c r="Z28" s="70"/>
      <c r="AA28" s="70"/>
      <c r="AB28" s="70"/>
      <c r="AC28" s="47"/>
    </row>
    <row r="29" spans="1:30" s="2" customFormat="1" ht="13.5" customHeight="1">
      <c r="A29" s="11"/>
      <c r="B29" s="11"/>
      <c r="C29" s="48" t="s">
        <v>1</v>
      </c>
      <c r="D29" s="44"/>
      <c r="E29" s="44"/>
      <c r="F29" s="71" t="s">
        <v>26</v>
      </c>
      <c r="G29" s="71"/>
      <c r="H29" s="71"/>
      <c r="I29" s="71"/>
      <c r="J29" s="71"/>
      <c r="K29" s="11"/>
      <c r="L29" s="72" t="s">
        <v>6</v>
      </c>
      <c r="M29" s="72"/>
      <c r="N29" s="72"/>
      <c r="O29" s="46"/>
      <c r="P29" s="46"/>
      <c r="Q29" s="11"/>
      <c r="R29" s="11"/>
      <c r="S29" s="11"/>
      <c r="T29" s="11"/>
      <c r="U29" s="11"/>
      <c r="V29" s="71"/>
      <c r="W29" s="71"/>
      <c r="X29" s="71"/>
      <c r="Y29" s="71"/>
      <c r="Z29" s="71"/>
      <c r="AA29" s="71"/>
      <c r="AB29" s="71"/>
      <c r="AC29" s="11"/>
    </row>
    <row r="30" spans="1:30" ht="13.5" customHeight="1">
      <c r="A30" s="11"/>
      <c r="B30" s="11"/>
      <c r="C30" s="49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"/>
    </row>
    <row r="31" spans="1:30" ht="13.5" customHeight="1">
      <c r="A31" s="11"/>
      <c r="B31" s="11"/>
      <c r="C31" s="42" t="s">
        <v>70</v>
      </c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"/>
    </row>
    <row r="32" spans="1:30" ht="13.5" customHeight="1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"/>
    </row>
    <row r="33" spans="1:30" ht="18.75">
      <c r="A33" s="11"/>
      <c r="B33" s="11"/>
      <c r="C33" s="43"/>
      <c r="D33" s="44"/>
      <c r="E33" s="44"/>
      <c r="F33" s="70" t="s">
        <v>71</v>
      </c>
      <c r="G33" s="70"/>
      <c r="H33" s="70"/>
      <c r="I33" s="70"/>
      <c r="J33" s="70"/>
      <c r="K33" s="45"/>
      <c r="L33" s="70"/>
      <c r="M33" s="70"/>
      <c r="N33" s="70"/>
      <c r="O33" s="46"/>
      <c r="P33" s="46"/>
      <c r="Q33" s="11"/>
      <c r="R33" s="11"/>
      <c r="S33" s="11"/>
      <c r="T33" s="11"/>
      <c r="U33" s="11"/>
      <c r="V33" s="69" t="s">
        <v>78</v>
      </c>
      <c r="W33" s="70"/>
      <c r="X33" s="70"/>
      <c r="Y33" s="70"/>
      <c r="Z33" s="70"/>
      <c r="AA33" s="70"/>
      <c r="AB33" s="70"/>
      <c r="AC33" s="11"/>
      <c r="AD33" s="2"/>
    </row>
    <row r="34" spans="1:30" ht="18.75">
      <c r="A34" s="11"/>
      <c r="B34" s="11"/>
      <c r="C34" s="48" t="s">
        <v>1</v>
      </c>
      <c r="D34" s="44"/>
      <c r="E34" s="44"/>
      <c r="F34" s="71" t="s">
        <v>26</v>
      </c>
      <c r="G34" s="71"/>
      <c r="H34" s="71"/>
      <c r="I34" s="71"/>
      <c r="J34" s="71"/>
      <c r="K34" s="11"/>
      <c r="L34" s="72" t="s">
        <v>6</v>
      </c>
      <c r="M34" s="72"/>
      <c r="N34" s="72"/>
      <c r="O34" s="46"/>
      <c r="P34" s="46"/>
      <c r="Q34" s="11"/>
      <c r="R34" s="11"/>
      <c r="S34" s="11"/>
      <c r="T34" s="11"/>
      <c r="U34" s="11"/>
      <c r="V34" s="71"/>
      <c r="W34" s="71"/>
      <c r="X34" s="71"/>
      <c r="Y34" s="71"/>
      <c r="Z34" s="71"/>
      <c r="AA34" s="71"/>
      <c r="AB34" s="71"/>
      <c r="AC34" s="11"/>
      <c r="AD34" s="2"/>
    </row>
    <row r="35" spans="1:30" ht="18.75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"/>
    </row>
    <row r="36" spans="1:30" ht="18.75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2"/>
    </row>
    <row r="37" spans="1:30" ht="18.75">
      <c r="A37" s="11"/>
      <c r="B37" s="11"/>
      <c r="C37" s="42" t="s">
        <v>61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2"/>
    </row>
    <row r="38" spans="1:30" ht="18.75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2"/>
    </row>
    <row r="39" spans="1:30" ht="15.75">
      <c r="A39" s="2"/>
      <c r="B39" s="2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18 E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7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2021-09-06T09:50:40Z</cp:lastPrinted>
  <dcterms:created xsi:type="dcterms:W3CDTF">1996-10-08T23:32:33Z</dcterms:created>
  <dcterms:modified xsi:type="dcterms:W3CDTF">2021-10-06T11:57:21Z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